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santiagovalenciarico/Downloads/"/>
    </mc:Choice>
  </mc:AlternateContent>
  <xr:revisionPtr revIDLastSave="0" documentId="13_ncr:1_{5869E9F6-C6D9-2F40-88DD-136FB9AD629F}" xr6:coauthVersionLast="47" xr6:coauthVersionMax="47" xr10:uidLastSave="{00000000-0000-0000-0000-000000000000}"/>
  <bookViews>
    <workbookView xWindow="0" yWindow="660" windowWidth="29400" windowHeight="16660" tabRatio="500" xr2:uid="{00000000-000D-0000-FFFF-FFFF00000000}"/>
  </bookViews>
  <sheets>
    <sheet name="Hon_2026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23" i="4" l="1"/>
  <c r="L23" i="4"/>
  <c r="M23" i="4"/>
  <c r="N23" i="4"/>
  <c r="O23" i="4"/>
  <c r="P23" i="4"/>
  <c r="Q23" i="4"/>
  <c r="R23" i="4"/>
  <c r="K23" i="4"/>
  <c r="L22" i="4"/>
  <c r="M22" i="4"/>
  <c r="N22" i="4"/>
  <c r="O22" i="4"/>
  <c r="P22" i="4"/>
  <c r="Q22" i="4"/>
  <c r="R22" i="4"/>
  <c r="K22" i="4"/>
  <c r="L21" i="4"/>
  <c r="M21" i="4"/>
  <c r="N21" i="4"/>
  <c r="O21" i="4"/>
  <c r="P21" i="4"/>
  <c r="Q21" i="4"/>
  <c r="R21" i="4"/>
  <c r="K21" i="4"/>
  <c r="R20" i="4"/>
  <c r="Q20" i="4"/>
  <c r="O20" i="4"/>
  <c r="N20" i="4"/>
  <c r="M20" i="4"/>
  <c r="L20" i="4"/>
  <c r="L19" i="4"/>
  <c r="M19" i="4"/>
  <c r="N19" i="4"/>
  <c r="O19" i="4"/>
  <c r="P19" i="4"/>
  <c r="Q19" i="4"/>
  <c r="R19" i="4"/>
  <c r="K19" i="4"/>
  <c r="Q17" i="4"/>
  <c r="R17" i="4"/>
  <c r="R16" i="4"/>
  <c r="Q16" i="4"/>
  <c r="N15" i="4"/>
  <c r="O15" i="4"/>
  <c r="K14" i="4"/>
  <c r="L14" i="4"/>
  <c r="M14" i="4"/>
  <c r="N14" i="4"/>
  <c r="O14" i="4"/>
  <c r="P14" i="4"/>
  <c r="Q14" i="4"/>
  <c r="R14" i="4"/>
  <c r="K13" i="4"/>
  <c r="L13" i="4"/>
  <c r="M13" i="4"/>
  <c r="N13" i="4"/>
  <c r="O13" i="4"/>
  <c r="P13" i="4"/>
  <c r="Q13" i="4"/>
  <c r="R13" i="4"/>
  <c r="K12" i="4"/>
  <c r="L12" i="4"/>
  <c r="M12" i="4"/>
  <c r="N12" i="4"/>
  <c r="O12" i="4"/>
  <c r="P12" i="4"/>
  <c r="Q12" i="4"/>
  <c r="R12" i="4"/>
  <c r="R11" i="4"/>
  <c r="L11" i="4"/>
  <c r="M11" i="4"/>
  <c r="N11" i="4"/>
  <c r="O11" i="4"/>
  <c r="P11" i="4"/>
  <c r="Q11" i="4"/>
  <c r="K11" i="4"/>
  <c r="K10" i="4"/>
  <c r="L10" i="4"/>
  <c r="M10" i="4"/>
  <c r="N10" i="4"/>
  <c r="O10" i="4"/>
  <c r="P10" i="4"/>
  <c r="Q10" i="4"/>
  <c r="K9" i="4"/>
  <c r="L9" i="4"/>
  <c r="M9" i="4"/>
  <c r="N9" i="4"/>
  <c r="O9" i="4"/>
  <c r="P9" i="4"/>
  <c r="Q9" i="4"/>
  <c r="R9" i="4"/>
  <c r="K8" i="4"/>
  <c r="L8" i="4"/>
  <c r="M8" i="4"/>
  <c r="N8" i="4"/>
  <c r="O8" i="4"/>
  <c r="P8" i="4"/>
  <c r="Q8" i="4"/>
  <c r="R8" i="4"/>
  <c r="K4" i="4"/>
  <c r="L4" i="4"/>
  <c r="M4" i="4"/>
  <c r="N4" i="4"/>
  <c r="O4" i="4"/>
  <c r="P4" i="4"/>
  <c r="Q4" i="4"/>
  <c r="R4" i="4"/>
  <c r="L3" i="4"/>
  <c r="M3" i="4"/>
  <c r="N3" i="4"/>
  <c r="O3" i="4"/>
  <c r="P3" i="4"/>
  <c r="Q3" i="4"/>
  <c r="R3" i="4"/>
  <c r="K3" i="4"/>
  <c r="F37" i="4"/>
  <c r="G10" i="4"/>
  <c r="H10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D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9" i="4"/>
  <c r="G9" i="4"/>
  <c r="H8" i="4"/>
  <c r="H18" i="4" s="1"/>
  <c r="G8" i="4"/>
  <c r="D5" i="4"/>
  <c r="H4" i="4"/>
  <c r="H5" i="4" s="1"/>
  <c r="G4" i="4"/>
  <c r="H3" i="4"/>
  <c r="G3" i="4"/>
  <c r="H20" i="4" l="1"/>
  <c r="E34" i="4" s="1"/>
  <c r="D20" i="4"/>
  <c r="H31" i="4"/>
  <c r="E33" i="4" s="1"/>
  <c r="E35" i="4" l="1"/>
  <c r="E36" i="4" s="1"/>
  <c r="E37" i="4" l="1"/>
</calcChain>
</file>

<file path=xl/sharedStrings.xml><?xml version="1.0" encoding="utf-8"?>
<sst xmlns="http://schemas.openxmlformats.org/spreadsheetml/2006/main" count="103" uniqueCount="85">
  <si>
    <t>PRESUPUESTO - EQUIPO COORDINADOR</t>
  </si>
  <si>
    <t>PERFIL</t>
  </si>
  <si>
    <t>ROL</t>
  </si>
  <si>
    <t>FORMACIÓN</t>
  </si>
  <si>
    <t>#</t>
  </si>
  <si>
    <t>MESES</t>
  </si>
  <si>
    <t xml:space="preserve">Valor unitario </t>
  </si>
  <si>
    <t>Valor neto a pagar</t>
  </si>
  <si>
    <t>Valor total</t>
  </si>
  <si>
    <t>Profesional Especializado 2</t>
  </si>
  <si>
    <r>
      <rPr>
        <b/>
        <sz val="10"/>
        <rFont val="Aptos Narrow"/>
        <scheme val="minor"/>
      </rPr>
      <t xml:space="preserve">Coordinador(a) </t>
    </r>
    <r>
      <rPr>
        <sz val="10"/>
        <rFont val="Aptos Narrow"/>
        <scheme val="minor"/>
      </rPr>
      <t xml:space="preserve">
Realizar las acciones técnicas, operativas y administrativas necesarias para la operación del producto, garantizando su cumplimiento, oportunidad, calidad y efectividad. Efectuar labores de coordinación y seguimiento del equipo técnico. Dedicación de tiempo completo.</t>
    </r>
  </si>
  <si>
    <t>Formación académica: Profesional en ciencias humanas o sociales (sociólogo, antropólogo o politólogo) con posgrado en ciencias de la salud, humanas, sociales o afines.
Experiencia: tres (3) años posteriores a la obtención del título profesional en la coordinación de proyectos sociales o de investigación con poblaciones Negras o Afrocolombianas.</t>
  </si>
  <si>
    <t>Profesional Universitario 1</t>
  </si>
  <si>
    <r>
      <rPr>
        <b/>
        <sz val="10"/>
        <rFont val="Aptos Narrow"/>
        <scheme val="minor"/>
      </rPr>
      <t>Líder Operativo</t>
    </r>
    <r>
      <rPr>
        <sz val="10"/>
        <rFont val="Aptos Narrow"/>
        <scheme val="minor"/>
      </rPr>
      <t xml:space="preserve">
Realizar las acciones técnicas, operativas y administrativas necesarias para apoyar a la coordinación en la operación del producto, garantizando su cumplimiento, oportunidad, calidad y efectividad. Dedicación de tiempo completo.</t>
    </r>
  </si>
  <si>
    <t>Formación académica: Profesional en ciencias administrativas, contables, financieras o afines.
Experiencia: dos (2) años posteriores a la obtención del título profesional en el apoyo técnico o administrativo de proyectos sociales o investigativos con poblaciones étnicas.</t>
  </si>
  <si>
    <t>Total de Talento Humano equipo Coordinador</t>
  </si>
  <si>
    <t>Valor equipo coordinador</t>
  </si>
  <si>
    <t>PRESUPUESTO - EQUIPO TÉCNICO</t>
  </si>
  <si>
    <t>Profesional Especializado 3</t>
  </si>
  <si>
    <r>
      <rPr>
        <b/>
        <sz val="10"/>
        <rFont val="Aptos Narrow"/>
        <scheme val="minor"/>
      </rPr>
      <t>Investigador(a) salubrista</t>
    </r>
    <r>
      <rPr>
        <sz val="10"/>
        <rFont val="Aptos Narrow"/>
        <scheme val="minor"/>
      </rPr>
      <t xml:space="preserve">
Realizar las acciones técnicas, operativas y administrativas necesarias para la operación del producto, garantizando su cumplimiento, oportunidad, calidad y efectividad. Brindar apoyo a la coordinación en los componentes y actividades requeridas y liderar la línea en salud del proceso de análisis. Dedicación de tiempo completo.</t>
    </r>
  </si>
  <si>
    <t>Formación académica: Profesional de las ciencias de la salud con posgrado en áreas relacionadas con salud pública.
Experiencia: tres (3) años posteriores a la obtención del título profesional en la implementación de proyectos investigativos con poblaciones étnicas, de los cuales al menos uno (1) debe ser con poblaciones Negras o Afrocolombianas.</t>
  </si>
  <si>
    <r>
      <rPr>
        <b/>
        <sz val="10"/>
        <rFont val="Aptos Narrow"/>
        <scheme val="minor"/>
      </rPr>
      <t>Investigador(a) social</t>
    </r>
    <r>
      <rPr>
        <sz val="10"/>
        <rFont val="Aptos Narrow"/>
        <scheme val="minor"/>
      </rPr>
      <t xml:space="preserve">
Realizar las acciones técnicas, operativas y administrativas necesarias para la operación del producto, garantizando su cumplimiento, oportunidad, calidad y efectividad. Brindar apoyo a la coordinación en los componentes y actividades requeridas y liderar la línea social del proceso de análisis. Dedicación de tiempo completo.</t>
    </r>
  </si>
  <si>
    <t>Formación académica: Profesional en antropología o sociología con posgrado en áreas relacionadas.
Experiencia: tres (3) años posteriores a la obtención del título profesional en la implementación de proyectos investigativos con poblaciones étnicas, de los cuales al menos uno (1) debe ser con poblaciones Negras o Afrocolombianas.</t>
  </si>
  <si>
    <t>Profesional Universitario 2</t>
  </si>
  <si>
    <r>
      <rPr>
        <b/>
        <sz val="10"/>
        <rFont val="Aptos Narrow"/>
        <scheme val="minor"/>
      </rPr>
      <t>Profesional en estadística</t>
    </r>
    <r>
      <rPr>
        <sz val="10"/>
        <rFont val="Aptos Narrow"/>
        <scheme val="minor"/>
      </rPr>
      <t xml:space="preserve">
Realizar las acciones técnicas, operativas y administrativas necesarias para la ejecución de las actividades y acciones que le sean asignadas en el marco del proceso de análisis. Liderar los procesos y actividades de diseño, planificación, recolección, sistematización, análisis y reporte de información cuantitativa. Dedicación de tiempo completo.</t>
    </r>
  </si>
  <si>
    <t>Formación académica: Profesional en estadística.
Experiencia: dos (2) años posteriores a la obtención del título profesional en la implementación de proyectos investigativos con poblaciones étnicas, de los cuales al menos uno (1) debe ser con poblaciones Negras o Afrocolombianas.</t>
  </si>
  <si>
    <r>
      <rPr>
        <b/>
        <sz val="10"/>
        <rFont val="Aptos Narrow"/>
        <scheme val="minor"/>
      </rPr>
      <t>Profesional salud</t>
    </r>
    <r>
      <rPr>
        <sz val="10"/>
        <rFont val="Aptos Narrow"/>
        <scheme val="minor"/>
      </rPr>
      <t xml:space="preserve">
Realizar acciones técnicas, operativas y administrativas necesarias para la ejecución de las actividades y acciones que le sean asignadas en el marco del proceso de análisis. Brindar apoyo al investigador(a) salubrista en la implementación de los componentes respectivos. Dedicación de tiempo completo.</t>
    </r>
  </si>
  <si>
    <t>Formación académica: Profesional en ciencias de la salud.
Experiencia: dos (2) años posteriores a la obtención del título profesional en la implementación de proyectos investigativos con poblaciones étnicas, de los cuales al menos uno (1) debe ser con poblaciones Negras o Afrocolombianas.</t>
  </si>
  <si>
    <r>
      <rPr>
        <b/>
        <sz val="10"/>
        <rFont val="Aptos Narrow"/>
        <scheme val="minor"/>
      </rPr>
      <t>Profesional social</t>
    </r>
    <r>
      <rPr>
        <sz val="10"/>
        <rFont val="Aptos Narrow"/>
        <scheme val="minor"/>
      </rPr>
      <t xml:space="preserve">
Realizar acciones técnicas, operativas y administrativas necesarias para la ejecución de las actividades y acciones que le sean asignadas en el marco del proceso de análisis. Brindar apoyo al investigador(a) social en la implementación de los componentes respectivos. Dedicación de tiempo completo.</t>
    </r>
  </si>
  <si>
    <t>Formación académica: Profesional en antropología o sociología.
Experiencia: dos (2) años posteriores a la obtención del título profesional en la implementación de proyectos investigativos con poblaciones étnicas, de los cuales al menos uno (1) debe ser con poblaciones Negras o Afrocolombianas.</t>
  </si>
  <si>
    <t>Gestor ancestral</t>
  </si>
  <si>
    <r>
      <rPr>
        <b/>
        <sz val="10"/>
        <rFont val="Aptos Narrow"/>
        <scheme val="minor"/>
      </rPr>
      <t>Sabedor(a)</t>
    </r>
    <r>
      <rPr>
        <sz val="10"/>
        <rFont val="Aptos Narrow"/>
        <scheme val="minor"/>
      </rPr>
      <t xml:space="preserve">
Realizar las actividades y acciones técnicas y operativas que le sean asignadas, así como aquellas propias de la medicina tradicional vinculadas con actividades espirituales. Orientar al equipo técnico en la implementación permanente del enfoque diferencial a lo largo del proceso de análisis. Dedicación de tiempo completo. </t>
    </r>
  </si>
  <si>
    <t>Formación: Sabedor(a) ancestral en salud de las comunidades Negras o Afrocolombianas.
Experiencia: dos (2) años en el ejercicio de su labor. Requiere certificar pertenencia étnica Negra o Afrocolombiana.</t>
  </si>
  <si>
    <t>Gestor  social territorial</t>
  </si>
  <si>
    <r>
      <rPr>
        <b/>
        <sz val="10"/>
        <rFont val="Aptos Narrow"/>
        <scheme val="minor"/>
      </rPr>
      <t>Gestor(a) comunitario(a)</t>
    </r>
    <r>
      <rPr>
        <sz val="10"/>
        <rFont val="Aptos Narrow"/>
        <scheme val="minor"/>
      </rPr>
      <t xml:space="preserve">
Realizar las acciones operativas y comunitarias necesarias para la planificación, alistamiento, convocatoria y ejecución de actividades y acciones en terreno. Dedicación de tiempo completo.</t>
    </r>
  </si>
  <si>
    <t xml:space="preserve">Formación académica: Bachiller.
Experiencia: seis (6) meses en proyectos con la comunidad. Requiere certificar aval o pertenencia étnica Negra o Afrocolombiana. </t>
  </si>
  <si>
    <t>Bachiller</t>
  </si>
  <si>
    <r>
      <rPr>
        <b/>
        <sz val="10"/>
        <rFont val="Aptos Narrow"/>
        <scheme val="minor"/>
      </rPr>
      <t>Sistematizador(a)</t>
    </r>
    <r>
      <rPr>
        <sz val="10"/>
        <rFont val="Aptos Narrow"/>
        <scheme val="minor"/>
      </rPr>
      <t xml:space="preserve">
Realizar las acciones operativas, administrativas y documentales necesarias para la operación del producto, garantizando su cumplimiento, oportunidad, calidad y efectividad, apoyando la ejecución de actividades y acciones en terreno. Dedicación de tiempo completo.</t>
    </r>
  </si>
  <si>
    <t>Formación académica:  Bachiller.
Experiencia:  seis (6) meses en digitación de información o  transcripciones en proyectos con poblaciones étnicas.</t>
  </si>
  <si>
    <r>
      <rPr>
        <b/>
        <sz val="10"/>
        <rFont val="Aptos Narrow"/>
        <scheme val="minor"/>
      </rPr>
      <t>Profesional social comunicador(a)</t>
    </r>
    <r>
      <rPr>
        <sz val="10"/>
        <rFont val="Aptos Narrow"/>
        <scheme val="minor"/>
      </rPr>
      <t xml:space="preserve">
Realizar acciones técnicas, operativas y administrativas necesarias para la ejecución de las actividades y acciones que le sean asignadas en el marco del proceso de análisis. Brindar apoyo al investigador(a) social en la implementación de los componentes respectivos. Dedicación de tiempo completo.</t>
    </r>
  </si>
  <si>
    <t>Formación académica: Profesional en comunicación social
Experiencia: dos (2) años posteriores a la obtención del título profesional en la implementación de proyectos investigativos con poblaciones étnicas, de los cuales al menos uno (1) debe ser con poblaciones Negras o Afrocolombianas.  Debe certificar experiencia en el diseño y ejecución de estrategias de difusión de contenido, incluido el diseño de piezas educativas y edición de video.  Requiere certificar aval o pertenencia étnica Negra o Afrocolombiana.</t>
  </si>
  <si>
    <r>
      <rPr>
        <b/>
        <sz val="10"/>
        <rFont val="Aptos Narrow"/>
        <scheme val="minor"/>
      </rPr>
      <t>Profesional social pedagogo(a)</t>
    </r>
    <r>
      <rPr>
        <sz val="10"/>
        <rFont val="Aptos Narrow"/>
        <scheme val="minor"/>
      </rPr>
      <t xml:space="preserve">
Realizar acciones técnicas, operativas y administrativas necesarias para la ejecución de las actividades y acciones que le sean asignadas en el marco del proceso de análisis. Brindar apoyo al investigador(a) social en la implementación de los componentes respectivos. Dedicación de tiempo completo.</t>
    </r>
  </si>
  <si>
    <r>
      <t>Formación académica</t>
    </r>
    <r>
      <rPr>
        <sz val="10"/>
        <color theme="1"/>
        <rFont val="Aptos Narrow (Cuerpo)"/>
      </rPr>
      <t>: Profesional en ciencias humanas o sociales.</t>
    </r>
    <r>
      <rPr>
        <sz val="10"/>
        <rFont val="Aptos Narrow"/>
        <scheme val="minor"/>
      </rPr>
      <t xml:space="preserve">
Experiencia: dos (2) años posteriores a la obtención del título profesional en la divulgación y/o educación en el marco de proyectos investigativos con poblaciones étnicas, de los cuales al menos uno (1) debe ser con poblaciones Negras o Afrocolombianas. Requiere certificar aval o pertenencia étnica Negra o Afrocolombiana.</t>
    </r>
  </si>
  <si>
    <t>Total de Talento Humano Operativo</t>
  </si>
  <si>
    <t>Valor Equipo trabajo operativo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</si>
  <si>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</si>
  <si>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</si>
  <si>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</si>
  <si>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</si>
  <si>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</si>
  <si>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</si>
  <si>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</si>
  <si>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</si>
  <si>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TH</t>
  </si>
  <si>
    <t>Total de Talento Humano Operativo más equipo coordinador</t>
  </si>
  <si>
    <t>Valor Total talento humano</t>
  </si>
  <si>
    <t>Insumos</t>
  </si>
  <si>
    <t>Costos generales</t>
  </si>
  <si>
    <t>Iva</t>
  </si>
  <si>
    <t>PRESUPUESTO  DE INSUMOS LOGÍSTICOS Y METODOLÓGICOS PARA LA IMPLEMENTACIÓN DE LOS COMPONENTES</t>
  </si>
  <si>
    <t>TOTAL</t>
  </si>
  <si>
    <t xml:space="preserve">Componente </t>
  </si>
  <si>
    <t xml:space="preserve">Acción </t>
  </si>
  <si>
    <t xml:space="preserve">Actividad </t>
  </si>
  <si>
    <t xml:space="preserve">IVA </t>
  </si>
  <si>
    <t>Componente 1</t>
  </si>
  <si>
    <t>Acción 4</t>
  </si>
  <si>
    <t>Desarrollar una (1) jornada de armonización espiritual y apertura técnica del producto y su relatoría</t>
  </si>
  <si>
    <t>Acción 5</t>
  </si>
  <si>
    <t>Implementar una (1) prueba piloto de los instrumentos (encuentro de saberes)</t>
  </si>
  <si>
    <t>Componente 2</t>
  </si>
  <si>
    <t>Acción 7</t>
  </si>
  <si>
    <t>Desarrollar veinte (20) encuentros de saberes locales (uno por cada localidad) según lo estipulado en la ficha metodológica del instrumento</t>
  </si>
  <si>
    <t>Desarrollar cuatro (4) encuentros de saberes zonales (uno por cada zona) según lo estipulado en la ficha metodológica del instrumento</t>
  </si>
  <si>
    <t>Acción 9</t>
  </si>
  <si>
    <t>Desarrollar un (1) encuentro de saberes para la retroalimentación de resultados con la comunidad Negra y Afrocolombiana</t>
  </si>
  <si>
    <t>Componente 4</t>
  </si>
  <si>
    <t>Acción 11</t>
  </si>
  <si>
    <t>Realizar un (1) acto público de socialización y armonización final del proceso de análisis sobre las violencias étnico-culturales, raciales y de géneros en las comunidades Negras y Afrocolombianas desde la mirada en salud, en clave territorial e intercultural</t>
  </si>
  <si>
    <t>Subtotal</t>
  </si>
  <si>
    <t>Talento humano</t>
  </si>
  <si>
    <t>Costos generales 12,5% (sobre TH)</t>
  </si>
  <si>
    <t>IVA 19%</t>
  </si>
  <si>
    <t>Valor contrato</t>
  </si>
  <si>
    <t>Restante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</si>
</sst>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(\$* #,##0_);_(\$* \(#,##0\);_(\$* \-_);_(@_)"/>
    <numFmt numFmtId="165" formatCode="_-&quot;$ &quot;* #,##0_-;&quot;-$ &quot;* #,##0_-;_-&quot;$ &quot;* \-_-;_-@_-"/>
  </numFmts>
  <fonts count="24" x14ac:knownFonts="1">
    <font>
      <sz val="11"/>
      <color theme="1"/>
      <name val="Aptos Narrow"/>
      <family val="2"/>
      <charset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"/>
    </font>
    <font>
      <b/>
      <sz val="12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scheme val="minor"/>
    </font>
    <font>
      <sz val="11"/>
      <color rgb="FF274E13"/>
      <name val="Aptos Narrow"/>
      <scheme val="minor"/>
    </font>
    <font>
      <sz val="10"/>
      <name val="Aptos Narrow"/>
      <scheme val="minor"/>
    </font>
    <font>
      <sz val="10"/>
      <color theme="1"/>
      <name val="Aptos Narrow"/>
      <scheme val="minor"/>
    </font>
    <font>
      <sz val="11"/>
      <color theme="1"/>
      <name val="Aptos Narrow"/>
      <scheme val="minor"/>
    </font>
    <font>
      <b/>
      <sz val="10"/>
      <color rgb="FF000000"/>
      <name val="Aptos Narrow"/>
      <scheme val="minor"/>
    </font>
    <font>
      <b/>
      <sz val="10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rgb="FFFF0000"/>
      <name val="Aptos Narrow"/>
      <scheme val="minor"/>
    </font>
    <font>
      <sz val="11"/>
      <name val="Aptos Narrow"/>
      <scheme val="minor"/>
    </font>
    <font>
      <sz val="11"/>
      <color theme="1"/>
      <name val="Aptos Narrow"/>
    </font>
    <font>
      <b/>
      <sz val="11"/>
      <color rgb="FF274E13"/>
      <name val="Aptos Narrow"/>
      <scheme val="minor"/>
    </font>
    <font>
      <sz val="10"/>
      <color theme="1"/>
      <name val="Aptos Narrow (Cuerpo)"/>
    </font>
    <font>
      <sz val="8"/>
      <name val="Aptos Narrow"/>
      <family val="2"/>
      <charset val="1"/>
    </font>
    <font>
      <b/>
      <sz val="12"/>
      <color theme="1"/>
      <name val="Aptos Narrow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3498947111423078"/>
        <bgColor rgb="FF666666"/>
      </patternFill>
    </fill>
    <fill>
      <patternFill patternType="solid">
        <fgColor rgb="FFD0CECE"/>
        <bgColor rgb="FFCFE2F3"/>
      </patternFill>
    </fill>
    <fill>
      <patternFill patternType="solid">
        <fgColor theme="0"/>
        <bgColor rgb="FFEFEFEF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EFEFEF"/>
      </patternFill>
    </fill>
    <fill>
      <patternFill patternType="solid">
        <fgColor theme="2"/>
        <bgColor rgb="FFCFE2F3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164" fontId="2" fillId="0" borderId="0"/>
    <xf numFmtId="42" fontId="2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0" applyFont="1"/>
    <xf numFmtId="0" fontId="1" fillId="0" borderId="0" xfId="0" applyFont="1"/>
    <xf numFmtId="0" fontId="7" fillId="4" borderId="0" xfId="0" applyFont="1" applyFill="1" applyAlignment="1">
      <alignment horizontal="justify" vertical="center" wrapText="1"/>
    </xf>
    <xf numFmtId="0" fontId="6" fillId="4" borderId="0" xfId="0" applyFont="1" applyFill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/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vertical="center"/>
    </xf>
    <xf numFmtId="0" fontId="4" fillId="4" borderId="9" xfId="0" applyFont="1" applyFill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5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65" fontId="8" fillId="6" borderId="0" xfId="0" applyNumberFormat="1" applyFont="1" applyFill="1" applyAlignment="1">
      <alignment vertical="center"/>
    </xf>
    <xf numFmtId="165" fontId="11" fillId="0" borderId="1" xfId="1" applyNumberFormat="1" applyFont="1" applyBorder="1" applyAlignment="1">
      <alignment vertical="center"/>
    </xf>
    <xf numFmtId="0" fontId="12" fillId="0" borderId="0" xfId="0" applyFont="1"/>
    <xf numFmtId="0" fontId="12" fillId="4" borderId="0" xfId="0" applyFont="1" applyFill="1"/>
    <xf numFmtId="0" fontId="13" fillId="0" borderId="0" xfId="0" applyFont="1"/>
    <xf numFmtId="0" fontId="14" fillId="8" borderId="1" xfId="0" applyFont="1" applyFill="1" applyBorder="1" applyAlignment="1">
      <alignment horizontal="center" vertical="center" wrapText="1"/>
    </xf>
    <xf numFmtId="42" fontId="12" fillId="5" borderId="1" xfId="2" applyFont="1" applyFill="1" applyBorder="1" applyAlignment="1" applyProtection="1">
      <alignment vertical="center"/>
    </xf>
    <xf numFmtId="42" fontId="12" fillId="5" borderId="3" xfId="2" applyFont="1" applyFill="1" applyBorder="1" applyAlignment="1" applyProtection="1">
      <alignment vertical="center"/>
    </xf>
    <xf numFmtId="165" fontId="11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15" fillId="4" borderId="7" xfId="1" applyNumberFormat="1" applyFont="1" applyFill="1" applyBorder="1" applyAlignment="1">
      <alignment vertical="center"/>
    </xf>
    <xf numFmtId="0" fontId="15" fillId="0" borderId="0" xfId="0" applyFont="1"/>
    <xf numFmtId="0" fontId="15" fillId="4" borderId="0" xfId="0" applyFont="1" applyFill="1"/>
    <xf numFmtId="0" fontId="14" fillId="7" borderId="7" xfId="0" applyFont="1" applyFill="1" applyBorder="1" applyAlignment="1">
      <alignment horizontal="center" vertical="center"/>
    </xf>
    <xf numFmtId="165" fontId="15" fillId="7" borderId="10" xfId="0" applyNumberFormat="1" applyFont="1" applyFill="1" applyBorder="1"/>
    <xf numFmtId="0" fontId="16" fillId="0" borderId="0" xfId="0" applyFont="1"/>
    <xf numFmtId="165" fontId="8" fillId="6" borderId="0" xfId="1" applyNumberFormat="1" applyFont="1" applyFill="1" applyAlignment="1">
      <alignment vertical="center"/>
    </xf>
    <xf numFmtId="165" fontId="9" fillId="4" borderId="7" xfId="1" applyNumberFormat="1" applyFont="1" applyFill="1" applyBorder="1" applyAlignment="1">
      <alignment vertical="center"/>
    </xf>
    <xf numFmtId="165" fontId="9" fillId="0" borderId="7" xfId="1" applyNumberFormat="1" applyFont="1" applyBorder="1" applyAlignment="1">
      <alignment vertical="center"/>
    </xf>
    <xf numFmtId="165" fontId="9" fillId="4" borderId="21" xfId="1" applyNumberFormat="1" applyFont="1" applyFill="1" applyBorder="1" applyAlignment="1">
      <alignment vertical="center"/>
    </xf>
    <xf numFmtId="0" fontId="11" fillId="0" borderId="13" xfId="0" applyFont="1" applyBorder="1" applyAlignment="1">
      <alignment horizontal="justify" vertical="center" wrapText="1"/>
    </xf>
    <xf numFmtId="0" fontId="6" fillId="0" borderId="13" xfId="0" applyFont="1" applyBorder="1" applyAlignment="1" applyProtection="1">
      <alignment horizontal="center" vertical="center" wrapText="1"/>
      <protection locked="0"/>
    </xf>
    <xf numFmtId="42" fontId="12" fillId="5" borderId="13" xfId="2" applyFont="1" applyFill="1" applyBorder="1" applyAlignment="1" applyProtection="1">
      <alignment vertical="center"/>
    </xf>
    <xf numFmtId="165" fontId="11" fillId="0" borderId="13" xfId="1" applyNumberFormat="1" applyFont="1" applyBorder="1" applyAlignment="1">
      <alignment vertical="center"/>
    </xf>
    <xf numFmtId="165" fontId="9" fillId="4" borderId="23" xfId="1" applyNumberFormat="1" applyFont="1" applyFill="1" applyBorder="1" applyAlignment="1">
      <alignment vertical="center"/>
    </xf>
    <xf numFmtId="165" fontId="7" fillId="7" borderId="0" xfId="1" applyNumberFormat="1" applyFont="1" applyFill="1" applyAlignment="1">
      <alignment vertical="center"/>
    </xf>
    <xf numFmtId="0" fontId="11" fillId="4" borderId="13" xfId="0" applyFont="1" applyFill="1" applyBorder="1" applyAlignment="1">
      <alignment horizontal="justify" vertical="center" wrapText="1"/>
    </xf>
    <xf numFmtId="0" fontId="6" fillId="4" borderId="13" xfId="0" applyFont="1" applyFill="1" applyBorder="1" applyAlignment="1" applyProtection="1">
      <alignment horizontal="center" vertical="center"/>
      <protection locked="0"/>
    </xf>
    <xf numFmtId="0" fontId="6" fillId="4" borderId="14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right" vertical="center" wrapText="1"/>
    </xf>
    <xf numFmtId="0" fontId="6" fillId="4" borderId="27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justify" vertical="center" wrapText="1"/>
    </xf>
    <xf numFmtId="0" fontId="6" fillId="4" borderId="29" xfId="0" applyFont="1" applyFill="1" applyBorder="1" applyAlignment="1" applyProtection="1">
      <alignment horizontal="center" vertical="center"/>
      <protection locked="0"/>
    </xf>
    <xf numFmtId="0" fontId="6" fillId="4" borderId="30" xfId="0" applyFont="1" applyFill="1" applyBorder="1" applyAlignment="1" applyProtection="1">
      <alignment horizontal="center" vertical="center"/>
      <protection locked="0"/>
    </xf>
    <xf numFmtId="42" fontId="12" fillId="5" borderId="29" xfId="2" applyFont="1" applyFill="1" applyBorder="1" applyAlignment="1" applyProtection="1">
      <alignment vertical="center"/>
    </xf>
    <xf numFmtId="165" fontId="11" fillId="0" borderId="29" xfId="1" applyNumberFormat="1" applyFont="1" applyBorder="1" applyAlignment="1">
      <alignment vertical="center"/>
    </xf>
    <xf numFmtId="165" fontId="9" fillId="4" borderId="31" xfId="1" applyNumberFormat="1" applyFont="1" applyFill="1" applyBorder="1" applyAlignment="1">
      <alignment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6" fillId="4" borderId="29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165" fontId="10" fillId="0" borderId="7" xfId="0" applyNumberFormat="1" applyFont="1" applyBorder="1" applyAlignment="1">
      <alignment horizontal="center"/>
    </xf>
    <xf numFmtId="0" fontId="14" fillId="3" borderId="20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justify" vertical="center" wrapText="1"/>
    </xf>
    <xf numFmtId="0" fontId="9" fillId="3" borderId="3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8" xfId="0" applyFont="1" applyFill="1" applyBorder="1"/>
    <xf numFmtId="0" fontId="15" fillId="4" borderId="1" xfId="0" applyFont="1" applyFill="1" applyBorder="1" applyAlignment="1">
      <alignment horizontal="center" vertical="center"/>
    </xf>
    <xf numFmtId="0" fontId="17" fillId="9" borderId="0" xfId="0" applyFont="1" applyFill="1"/>
    <xf numFmtId="165" fontId="17" fillId="9" borderId="0" xfId="0" applyNumberFormat="1" applyFont="1" applyFill="1" applyAlignment="1">
      <alignment horizontal="righ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28" xfId="0" applyFont="1" applyBorder="1" applyAlignment="1">
      <alignment horizontal="right" vertical="center" wrapText="1"/>
    </xf>
    <xf numFmtId="0" fontId="13" fillId="0" borderId="29" xfId="0" applyFont="1" applyBorder="1"/>
    <xf numFmtId="165" fontId="13" fillId="0" borderId="31" xfId="0" applyNumberFormat="1" applyFont="1" applyBorder="1" applyAlignment="1">
      <alignment horizontal="center"/>
    </xf>
    <xf numFmtId="0" fontId="13" fillId="0" borderId="6" xfId="0" applyFont="1" applyBorder="1" applyAlignment="1">
      <alignment horizontal="right" vertical="center" wrapText="1"/>
    </xf>
    <xf numFmtId="0" fontId="13" fillId="0" borderId="1" xfId="0" applyFont="1" applyBorder="1"/>
    <xf numFmtId="165" fontId="18" fillId="0" borderId="7" xfId="0" applyNumberFormat="1" applyFont="1" applyBorder="1"/>
    <xf numFmtId="42" fontId="19" fillId="0" borderId="7" xfId="2" applyFont="1" applyFill="1" applyBorder="1"/>
    <xf numFmtId="0" fontId="16" fillId="6" borderId="22" xfId="0" applyFont="1" applyFill="1" applyBorder="1" applyAlignment="1">
      <alignment horizontal="right" vertical="center" wrapText="1"/>
    </xf>
    <xf numFmtId="0" fontId="13" fillId="6" borderId="13" xfId="0" applyFont="1" applyFill="1" applyBorder="1"/>
    <xf numFmtId="165" fontId="20" fillId="6" borderId="23" xfId="0" applyNumberFormat="1" applyFont="1" applyFill="1" applyBorder="1" applyAlignment="1">
      <alignment horizontal="left"/>
    </xf>
    <xf numFmtId="42" fontId="1" fillId="0" borderId="1" xfId="0" applyNumberFormat="1" applyFont="1" applyBorder="1"/>
    <xf numFmtId="42" fontId="13" fillId="0" borderId="1" xfId="0" applyNumberFormat="1" applyFont="1" applyBorder="1"/>
    <xf numFmtId="0" fontId="1" fillId="0" borderId="1" xfId="0" applyFont="1" applyBorder="1"/>
    <xf numFmtId="165" fontId="1" fillId="0" borderId="1" xfId="0" applyNumberFormat="1" applyFont="1" applyBorder="1"/>
    <xf numFmtId="0" fontId="1" fillId="0" borderId="3" xfId="0" applyFont="1" applyBorder="1"/>
    <xf numFmtId="42" fontId="13" fillId="0" borderId="3" xfId="0" applyNumberFormat="1" applyFont="1" applyBorder="1"/>
    <xf numFmtId="0" fontId="1" fillId="0" borderId="28" xfId="0" applyFont="1" applyBorder="1"/>
    <xf numFmtId="42" fontId="13" fillId="0" borderId="7" xfId="0" applyNumberFormat="1" applyFont="1" applyBorder="1"/>
    <xf numFmtId="165" fontId="1" fillId="0" borderId="7" xfId="0" applyNumberFormat="1" applyFont="1" applyBorder="1"/>
    <xf numFmtId="42" fontId="1" fillId="0" borderId="7" xfId="0" applyNumberFormat="1" applyFont="1" applyBorder="1"/>
    <xf numFmtId="42" fontId="23" fillId="0" borderId="13" xfId="0" applyNumberFormat="1" applyFont="1" applyBorder="1"/>
    <xf numFmtId="42" fontId="23" fillId="0" borderId="23" xfId="0" applyNumberFormat="1" applyFont="1" applyBorder="1"/>
    <xf numFmtId="0" fontId="1" fillId="6" borderId="29" xfId="0" applyFont="1" applyFill="1" applyBorder="1"/>
    <xf numFmtId="0" fontId="1" fillId="6" borderId="31" xfId="0" applyFont="1" applyFill="1" applyBorder="1"/>
    <xf numFmtId="0" fontId="16" fillId="6" borderId="6" xfId="0" applyFont="1" applyFill="1" applyBorder="1"/>
    <xf numFmtId="0" fontId="16" fillId="6" borderId="22" xfId="0" applyFont="1" applyFill="1" applyBorder="1"/>
    <xf numFmtId="42" fontId="16" fillId="0" borderId="0" xfId="0" applyNumberFormat="1" applyFont="1"/>
    <xf numFmtId="0" fontId="1" fillId="6" borderId="1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8" fillId="7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</cellXfs>
  <cellStyles count="3">
    <cellStyle name="Excel Built-in Currency [0]" xfId="1" xr:uid="{00000000-0005-0000-0000-000006000000}"/>
    <cellStyle name="Moneda [0]" xfId="2" builtinId="7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AEEFB"/>
      <rgbColor rgb="FF660066"/>
      <rgbColor rgb="FFFF8080"/>
      <rgbColor rgb="FF1155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9EAD3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99999"/>
      <rgbColor rgb="FF003366"/>
      <rgbColor rgb="FF339966"/>
      <rgbColor rgb="FF003300"/>
      <rgbColor rgb="FF274E13"/>
      <rgbColor rgb="FF7F4F00"/>
      <rgbColor rgb="FF993366"/>
      <rgbColor rgb="FF333399"/>
      <rgbColor rgb="FF5959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0FB7-4792-42A8-8E37-6E3BD12050AE}">
  <dimension ref="A1:S37"/>
  <sheetViews>
    <sheetView tabSelected="1" topLeftCell="B15" zoomScale="113" zoomScaleNormal="98" workbookViewId="0">
      <selection activeCell="L25" sqref="L25"/>
    </sheetView>
  </sheetViews>
  <sheetFormatPr baseColWidth="10" defaultColWidth="10.6640625" defaultRowHeight="15" x14ac:dyDescent="0.2"/>
  <cols>
    <col min="1" max="1" width="31" style="44" customWidth="1"/>
    <col min="2" max="2" width="31" style="2" customWidth="1"/>
    <col min="3" max="3" width="47" style="2" bestFit="1" customWidth="1"/>
    <col min="4" max="4" width="3" style="2" bestFit="1" customWidth="1"/>
    <col min="5" max="5" width="15.33203125" style="2" bestFit="1" customWidth="1"/>
    <col min="6" max="6" width="12" style="2" bestFit="1" customWidth="1"/>
    <col min="7" max="7" width="15.33203125" style="33" bestFit="1" customWidth="1"/>
    <col min="8" max="8" width="12.5" style="44" bestFit="1" customWidth="1"/>
    <col min="9" max="9" width="10.6640625" style="2"/>
    <col min="10" max="10" width="14.1640625" style="2" bestFit="1" customWidth="1"/>
    <col min="11" max="11" width="14.5" style="2" customWidth="1"/>
    <col min="12" max="12" width="15.1640625" style="2" customWidth="1"/>
    <col min="13" max="15" width="15.33203125" style="2" bestFit="1" customWidth="1"/>
    <col min="16" max="16" width="15.6640625" style="2" customWidth="1"/>
    <col min="17" max="17" width="16.1640625" style="2" customWidth="1"/>
    <col min="18" max="18" width="15.33203125" style="2" bestFit="1" customWidth="1"/>
    <col min="19" max="19" width="14.5" style="2" bestFit="1" customWidth="1"/>
    <col min="20" max="16384" width="10.6640625" style="2"/>
  </cols>
  <sheetData>
    <row r="1" spans="1:18" ht="15" customHeight="1" x14ac:dyDescent="0.2">
      <c r="A1" s="127" t="s">
        <v>0</v>
      </c>
      <c r="B1" s="128"/>
      <c r="C1" s="128"/>
      <c r="D1" s="128"/>
      <c r="E1" s="128"/>
      <c r="F1" s="128"/>
      <c r="G1" s="128"/>
      <c r="H1" s="129"/>
    </row>
    <row r="2" spans="1:18" ht="27" customHeight="1" thickBot="1" x14ac:dyDescent="0.25">
      <c r="A2" s="79" t="s">
        <v>1</v>
      </c>
      <c r="B2" s="58" t="s">
        <v>2</v>
      </c>
      <c r="C2" s="59" t="s">
        <v>3</v>
      </c>
      <c r="D2" s="59" t="s">
        <v>4</v>
      </c>
      <c r="E2" s="60" t="s">
        <v>5</v>
      </c>
      <c r="F2" s="59" t="s">
        <v>6</v>
      </c>
      <c r="G2" s="61" t="s">
        <v>7</v>
      </c>
      <c r="H2" s="62" t="s">
        <v>8</v>
      </c>
      <c r="K2" s="123">
        <v>1</v>
      </c>
      <c r="L2" s="123">
        <v>2</v>
      </c>
      <c r="M2" s="123">
        <v>3</v>
      </c>
      <c r="N2" s="123">
        <v>4</v>
      </c>
      <c r="O2" s="123">
        <v>5</v>
      </c>
      <c r="P2" s="123">
        <v>6</v>
      </c>
      <c r="Q2" s="123">
        <v>7</v>
      </c>
      <c r="R2" s="123">
        <v>8</v>
      </c>
    </row>
    <row r="3" spans="1:18" ht="120" x14ac:dyDescent="0.2">
      <c r="A3" s="80" t="s">
        <v>9</v>
      </c>
      <c r="B3" s="65" t="s">
        <v>10</v>
      </c>
      <c r="C3" s="65" t="s">
        <v>11</v>
      </c>
      <c r="D3" s="66">
        <v>1</v>
      </c>
      <c r="E3" s="67">
        <v>8</v>
      </c>
      <c r="F3" s="68">
        <v>7135870</v>
      </c>
      <c r="G3" s="69">
        <f>F3</f>
        <v>7135870</v>
      </c>
      <c r="H3" s="70">
        <f>+F3*E3*D3</f>
        <v>57086960</v>
      </c>
      <c r="K3" s="106">
        <f t="shared" ref="K3:R4" si="0">+$F3</f>
        <v>7135870</v>
      </c>
      <c r="L3" s="106">
        <f t="shared" si="0"/>
        <v>7135870</v>
      </c>
      <c r="M3" s="107">
        <f t="shared" si="0"/>
        <v>7135870</v>
      </c>
      <c r="N3" s="107">
        <f t="shared" si="0"/>
        <v>7135870</v>
      </c>
      <c r="O3" s="107">
        <f t="shared" si="0"/>
        <v>7135870</v>
      </c>
      <c r="P3" s="107">
        <f t="shared" si="0"/>
        <v>7135870</v>
      </c>
      <c r="Q3" s="107">
        <f t="shared" si="0"/>
        <v>7135870</v>
      </c>
      <c r="R3" s="107">
        <f t="shared" si="0"/>
        <v>7135870</v>
      </c>
    </row>
    <row r="4" spans="1:18" ht="106" thickBot="1" x14ac:dyDescent="0.25">
      <c r="A4" s="81" t="s">
        <v>12</v>
      </c>
      <c r="B4" s="55" t="s">
        <v>13</v>
      </c>
      <c r="C4" s="55" t="s">
        <v>14</v>
      </c>
      <c r="D4" s="56">
        <v>1</v>
      </c>
      <c r="E4" s="57">
        <v>8</v>
      </c>
      <c r="F4" s="51">
        <v>5085999</v>
      </c>
      <c r="G4" s="52">
        <f>F4</f>
        <v>5085999</v>
      </c>
      <c r="H4" s="53">
        <f>+F4*E4*D4</f>
        <v>40687992</v>
      </c>
      <c r="K4" s="107">
        <f t="shared" si="0"/>
        <v>5085999</v>
      </c>
      <c r="L4" s="107">
        <f t="shared" si="0"/>
        <v>5085999</v>
      </c>
      <c r="M4" s="107">
        <f t="shared" si="0"/>
        <v>5085999</v>
      </c>
      <c r="N4" s="107">
        <f t="shared" si="0"/>
        <v>5085999</v>
      </c>
      <c r="O4" s="107">
        <f t="shared" si="0"/>
        <v>5085999</v>
      </c>
      <c r="P4" s="107">
        <f t="shared" si="0"/>
        <v>5085999</v>
      </c>
      <c r="Q4" s="107">
        <f t="shared" si="0"/>
        <v>5085999</v>
      </c>
      <c r="R4" s="107">
        <f t="shared" si="0"/>
        <v>5085999</v>
      </c>
    </row>
    <row r="5" spans="1:18" ht="16" thickBot="1" x14ac:dyDescent="0.25">
      <c r="A5" s="82"/>
      <c r="B5" s="3"/>
      <c r="C5" s="63" t="s">
        <v>15</v>
      </c>
      <c r="D5" s="64">
        <f>+D3+D4</f>
        <v>2</v>
      </c>
      <c r="E5" s="4"/>
      <c r="F5" s="54" t="s">
        <v>16</v>
      </c>
      <c r="G5" s="54"/>
      <c r="H5" s="54">
        <f>SUM(H3:H4)</f>
        <v>97774952</v>
      </c>
      <c r="K5" s="108"/>
      <c r="L5" s="108"/>
      <c r="M5" s="108"/>
      <c r="N5" s="108"/>
      <c r="O5" s="108"/>
      <c r="P5" s="108"/>
      <c r="Q5" s="108"/>
      <c r="R5" s="108"/>
    </row>
    <row r="6" spans="1:18" ht="15" customHeight="1" thickBot="1" x14ac:dyDescent="0.25">
      <c r="A6" s="130" t="s">
        <v>17</v>
      </c>
      <c r="B6" s="131"/>
      <c r="C6" s="131"/>
      <c r="D6" s="131"/>
      <c r="E6" s="131"/>
      <c r="F6" s="131"/>
      <c r="G6" s="131"/>
      <c r="H6" s="132"/>
      <c r="K6" s="108"/>
      <c r="L6" s="108"/>
      <c r="M6" s="108"/>
      <c r="N6" s="108"/>
      <c r="O6" s="108"/>
      <c r="P6" s="108"/>
      <c r="Q6" s="108"/>
      <c r="R6" s="108"/>
    </row>
    <row r="7" spans="1:18" ht="16" thickBot="1" x14ac:dyDescent="0.25">
      <c r="A7" s="83" t="s">
        <v>1</v>
      </c>
      <c r="B7" s="71" t="s">
        <v>2</v>
      </c>
      <c r="C7" s="72" t="s">
        <v>3</v>
      </c>
      <c r="D7" s="72" t="s">
        <v>4</v>
      </c>
      <c r="E7" s="73" t="s">
        <v>5</v>
      </c>
      <c r="F7" s="72" t="s">
        <v>6</v>
      </c>
      <c r="G7" s="74" t="s">
        <v>7</v>
      </c>
      <c r="H7" s="75" t="s">
        <v>8</v>
      </c>
      <c r="K7" s="108"/>
      <c r="L7" s="108"/>
      <c r="M7" s="108"/>
      <c r="N7" s="108"/>
      <c r="O7" s="108"/>
      <c r="P7" s="108"/>
      <c r="Q7" s="108"/>
      <c r="R7" s="108"/>
    </row>
    <row r="8" spans="1:18" ht="150" x14ac:dyDescent="0.2">
      <c r="A8" s="80" t="s">
        <v>18</v>
      </c>
      <c r="B8" s="65" t="s">
        <v>19</v>
      </c>
      <c r="C8" s="65" t="s">
        <v>20</v>
      </c>
      <c r="D8" s="76">
        <v>1</v>
      </c>
      <c r="E8" s="77">
        <v>8</v>
      </c>
      <c r="F8" s="68">
        <v>6439687</v>
      </c>
      <c r="G8" s="69">
        <f t="shared" ref="G8:G17" si="1">F8</f>
        <v>6439687</v>
      </c>
      <c r="H8" s="70">
        <f>+F8*E8*D8</f>
        <v>51517496</v>
      </c>
      <c r="K8" s="107">
        <f t="shared" ref="K8:R9" si="2">+$F8</f>
        <v>6439687</v>
      </c>
      <c r="L8" s="107">
        <f t="shared" si="2"/>
        <v>6439687</v>
      </c>
      <c r="M8" s="107">
        <f t="shared" si="2"/>
        <v>6439687</v>
      </c>
      <c r="N8" s="107">
        <f t="shared" si="2"/>
        <v>6439687</v>
      </c>
      <c r="O8" s="107">
        <f t="shared" si="2"/>
        <v>6439687</v>
      </c>
      <c r="P8" s="107">
        <f t="shared" si="2"/>
        <v>6439687</v>
      </c>
      <c r="Q8" s="107">
        <f t="shared" si="2"/>
        <v>6439687</v>
      </c>
      <c r="R8" s="107">
        <f t="shared" si="2"/>
        <v>6439687</v>
      </c>
    </row>
    <row r="9" spans="1:18" ht="150" x14ac:dyDescent="0.2">
      <c r="A9" s="84" t="s">
        <v>18</v>
      </c>
      <c r="B9" s="23" t="s">
        <v>21</v>
      </c>
      <c r="C9" s="23" t="s">
        <v>22</v>
      </c>
      <c r="D9" s="5">
        <v>1</v>
      </c>
      <c r="E9" s="6">
        <v>8</v>
      </c>
      <c r="F9" s="35">
        <v>6439687</v>
      </c>
      <c r="G9" s="30">
        <f t="shared" si="1"/>
        <v>6439687</v>
      </c>
      <c r="H9" s="46">
        <f>+F9*E9*D9</f>
        <v>51517496</v>
      </c>
      <c r="K9" s="107">
        <f t="shared" si="2"/>
        <v>6439687</v>
      </c>
      <c r="L9" s="107">
        <f t="shared" si="2"/>
        <v>6439687</v>
      </c>
      <c r="M9" s="107">
        <f t="shared" si="2"/>
        <v>6439687</v>
      </c>
      <c r="N9" s="107">
        <f t="shared" si="2"/>
        <v>6439687</v>
      </c>
      <c r="O9" s="107">
        <f t="shared" si="2"/>
        <v>6439687</v>
      </c>
      <c r="P9" s="107">
        <f t="shared" si="2"/>
        <v>6439687</v>
      </c>
      <c r="Q9" s="107">
        <f t="shared" si="2"/>
        <v>6439687</v>
      </c>
      <c r="R9" s="107">
        <f t="shared" si="2"/>
        <v>6439687</v>
      </c>
    </row>
    <row r="10" spans="1:18" ht="150" x14ac:dyDescent="0.2">
      <c r="A10" s="85" t="s">
        <v>23</v>
      </c>
      <c r="B10" s="24" t="s">
        <v>24</v>
      </c>
      <c r="C10" s="24" t="s">
        <v>25</v>
      </c>
      <c r="D10" s="94">
        <v>1</v>
      </c>
      <c r="E10" s="95">
        <v>7</v>
      </c>
      <c r="F10" s="35">
        <v>4409155</v>
      </c>
      <c r="G10" s="30">
        <f t="shared" si="1"/>
        <v>4409155</v>
      </c>
      <c r="H10" s="47">
        <f>F10*E10*D10</f>
        <v>30864085</v>
      </c>
      <c r="K10" s="107">
        <f t="shared" ref="K10:Q10" si="3">+$F10</f>
        <v>4409155</v>
      </c>
      <c r="L10" s="107">
        <f t="shared" si="3"/>
        <v>4409155</v>
      </c>
      <c r="M10" s="107">
        <f t="shared" si="3"/>
        <v>4409155</v>
      </c>
      <c r="N10" s="107">
        <f t="shared" si="3"/>
        <v>4409155</v>
      </c>
      <c r="O10" s="107">
        <f t="shared" si="3"/>
        <v>4409155</v>
      </c>
      <c r="P10" s="107">
        <f t="shared" si="3"/>
        <v>4409155</v>
      </c>
      <c r="Q10" s="107">
        <f t="shared" si="3"/>
        <v>4409155</v>
      </c>
      <c r="R10" s="108"/>
    </row>
    <row r="11" spans="1:18" ht="135" x14ac:dyDescent="0.2">
      <c r="A11" s="85" t="s">
        <v>23</v>
      </c>
      <c r="B11" s="24" t="s">
        <v>26</v>
      </c>
      <c r="C11" s="24" t="s">
        <v>27</v>
      </c>
      <c r="D11" s="5">
        <v>4</v>
      </c>
      <c r="E11" s="6">
        <v>8</v>
      </c>
      <c r="F11" s="35">
        <v>4409155</v>
      </c>
      <c r="G11" s="30">
        <f t="shared" si="1"/>
        <v>4409155</v>
      </c>
      <c r="H11" s="46">
        <f t="shared" ref="H11:H17" si="4">+F11*E11*D11</f>
        <v>141092960</v>
      </c>
      <c r="K11" s="107">
        <f t="shared" ref="K11:R14" si="5">+$F11*4</f>
        <v>17636620</v>
      </c>
      <c r="L11" s="107">
        <f t="shared" si="5"/>
        <v>17636620</v>
      </c>
      <c r="M11" s="107">
        <f t="shared" si="5"/>
        <v>17636620</v>
      </c>
      <c r="N11" s="107">
        <f t="shared" si="5"/>
        <v>17636620</v>
      </c>
      <c r="O11" s="107">
        <f t="shared" si="5"/>
        <v>17636620</v>
      </c>
      <c r="P11" s="107">
        <f t="shared" si="5"/>
        <v>17636620</v>
      </c>
      <c r="Q11" s="107">
        <f t="shared" si="5"/>
        <v>17636620</v>
      </c>
      <c r="R11" s="107">
        <f t="shared" si="5"/>
        <v>17636620</v>
      </c>
    </row>
    <row r="12" spans="1:18" ht="135" x14ac:dyDescent="0.2">
      <c r="A12" s="85" t="s">
        <v>23</v>
      </c>
      <c r="B12" s="24" t="s">
        <v>28</v>
      </c>
      <c r="C12" s="24" t="s">
        <v>29</v>
      </c>
      <c r="D12" s="5">
        <v>4</v>
      </c>
      <c r="E12" s="6">
        <v>8</v>
      </c>
      <c r="F12" s="35">
        <v>4409155</v>
      </c>
      <c r="G12" s="30">
        <f t="shared" si="1"/>
        <v>4409155</v>
      </c>
      <c r="H12" s="46">
        <f t="shared" si="4"/>
        <v>141092960</v>
      </c>
      <c r="K12" s="107">
        <f t="shared" si="5"/>
        <v>17636620</v>
      </c>
      <c r="L12" s="107">
        <f t="shared" si="5"/>
        <v>17636620</v>
      </c>
      <c r="M12" s="107">
        <f t="shared" si="5"/>
        <v>17636620</v>
      </c>
      <c r="N12" s="107">
        <f t="shared" si="5"/>
        <v>17636620</v>
      </c>
      <c r="O12" s="107">
        <f t="shared" si="5"/>
        <v>17636620</v>
      </c>
      <c r="P12" s="107">
        <f t="shared" si="5"/>
        <v>17636620</v>
      </c>
      <c r="Q12" s="107">
        <f t="shared" si="5"/>
        <v>17636620</v>
      </c>
      <c r="R12" s="107">
        <f t="shared" si="5"/>
        <v>17636620</v>
      </c>
    </row>
    <row r="13" spans="1:18" ht="135" x14ac:dyDescent="0.2">
      <c r="A13" s="85" t="s">
        <v>30</v>
      </c>
      <c r="B13" s="24" t="s">
        <v>31</v>
      </c>
      <c r="C13" s="24" t="s">
        <v>32</v>
      </c>
      <c r="D13" s="5">
        <v>4</v>
      </c>
      <c r="E13" s="6">
        <v>8</v>
      </c>
      <c r="F13" s="35">
        <v>2533330</v>
      </c>
      <c r="G13" s="30">
        <f t="shared" si="1"/>
        <v>2533330</v>
      </c>
      <c r="H13" s="46">
        <f t="shared" si="4"/>
        <v>81066560</v>
      </c>
      <c r="K13" s="107">
        <f t="shared" si="5"/>
        <v>10133320</v>
      </c>
      <c r="L13" s="107">
        <f t="shared" si="5"/>
        <v>10133320</v>
      </c>
      <c r="M13" s="107">
        <f t="shared" si="5"/>
        <v>10133320</v>
      </c>
      <c r="N13" s="107">
        <f t="shared" si="5"/>
        <v>10133320</v>
      </c>
      <c r="O13" s="107">
        <f t="shared" si="5"/>
        <v>10133320</v>
      </c>
      <c r="P13" s="107">
        <f t="shared" si="5"/>
        <v>10133320</v>
      </c>
      <c r="Q13" s="107">
        <f t="shared" si="5"/>
        <v>10133320</v>
      </c>
      <c r="R13" s="107">
        <f t="shared" si="5"/>
        <v>10133320</v>
      </c>
    </row>
    <row r="14" spans="1:18" ht="90" x14ac:dyDescent="0.2">
      <c r="A14" s="86" t="s">
        <v>33</v>
      </c>
      <c r="B14" s="25" t="s">
        <v>34</v>
      </c>
      <c r="C14" s="25" t="s">
        <v>35</v>
      </c>
      <c r="D14" s="7">
        <v>4</v>
      </c>
      <c r="E14" s="6">
        <v>8</v>
      </c>
      <c r="F14" s="36">
        <v>2339946</v>
      </c>
      <c r="G14" s="30">
        <f t="shared" si="1"/>
        <v>2339946</v>
      </c>
      <c r="H14" s="48">
        <f t="shared" si="4"/>
        <v>74878272</v>
      </c>
      <c r="K14" s="107">
        <f t="shared" si="5"/>
        <v>9359784</v>
      </c>
      <c r="L14" s="107">
        <f t="shared" si="5"/>
        <v>9359784</v>
      </c>
      <c r="M14" s="107">
        <f t="shared" si="5"/>
        <v>9359784</v>
      </c>
      <c r="N14" s="107">
        <f t="shared" si="5"/>
        <v>9359784</v>
      </c>
      <c r="O14" s="107">
        <f t="shared" si="5"/>
        <v>9359784</v>
      </c>
      <c r="P14" s="107">
        <f t="shared" si="5"/>
        <v>9359784</v>
      </c>
      <c r="Q14" s="107">
        <f t="shared" si="5"/>
        <v>9359784</v>
      </c>
      <c r="R14" s="107">
        <f t="shared" si="5"/>
        <v>9359784</v>
      </c>
    </row>
    <row r="15" spans="1:18" ht="120" x14ac:dyDescent="0.2">
      <c r="A15" s="84" t="s">
        <v>36</v>
      </c>
      <c r="B15" s="25" t="s">
        <v>37</v>
      </c>
      <c r="C15" s="25" t="s">
        <v>38</v>
      </c>
      <c r="D15" s="8">
        <v>3</v>
      </c>
      <c r="E15" s="9">
        <v>2</v>
      </c>
      <c r="F15" s="36">
        <v>2339946</v>
      </c>
      <c r="G15" s="30">
        <f t="shared" si="1"/>
        <v>2339946</v>
      </c>
      <c r="H15" s="48">
        <f t="shared" si="4"/>
        <v>14039676</v>
      </c>
      <c r="K15" s="107"/>
      <c r="L15" s="108"/>
      <c r="M15" s="108"/>
      <c r="N15" s="107">
        <f>+$F15*3</f>
        <v>7019838</v>
      </c>
      <c r="O15" s="107">
        <f>+$F15*3</f>
        <v>7019838</v>
      </c>
      <c r="P15" s="108"/>
      <c r="Q15" s="108"/>
      <c r="R15" s="108"/>
    </row>
    <row r="16" spans="1:18" ht="135" x14ac:dyDescent="0.2">
      <c r="A16" s="85" t="s">
        <v>23</v>
      </c>
      <c r="B16" s="24" t="s">
        <v>39</v>
      </c>
      <c r="C16" s="24" t="s">
        <v>40</v>
      </c>
      <c r="D16" s="21">
        <v>2</v>
      </c>
      <c r="E16" s="21">
        <v>2</v>
      </c>
      <c r="F16" s="35">
        <v>4409155</v>
      </c>
      <c r="G16" s="30">
        <f t="shared" si="1"/>
        <v>4409155</v>
      </c>
      <c r="H16" s="46">
        <f t="shared" si="4"/>
        <v>17636620</v>
      </c>
      <c r="K16" s="108"/>
      <c r="L16" s="108"/>
      <c r="M16" s="108"/>
      <c r="N16" s="108"/>
      <c r="O16" s="108"/>
      <c r="P16" s="100"/>
      <c r="Q16" s="107">
        <f>+$F16*2</f>
        <v>8818310</v>
      </c>
      <c r="R16" s="107">
        <f>+$F16*2</f>
        <v>8818310</v>
      </c>
    </row>
    <row r="17" spans="1:19" ht="136" thickBot="1" x14ac:dyDescent="0.25">
      <c r="A17" s="87" t="s">
        <v>23</v>
      </c>
      <c r="B17" s="49" t="s">
        <v>41</v>
      </c>
      <c r="C17" s="49" t="s">
        <v>42</v>
      </c>
      <c r="D17" s="50">
        <v>2</v>
      </c>
      <c r="E17" s="50">
        <v>2</v>
      </c>
      <c r="F17" s="51">
        <v>4409155</v>
      </c>
      <c r="G17" s="52">
        <f t="shared" si="1"/>
        <v>4409155</v>
      </c>
      <c r="H17" s="53">
        <f t="shared" si="4"/>
        <v>17636620</v>
      </c>
      <c r="K17" s="110"/>
      <c r="L17" s="110"/>
      <c r="M17" s="110"/>
      <c r="N17" s="110"/>
      <c r="O17" s="110"/>
      <c r="P17" s="110"/>
      <c r="Q17" s="111">
        <f>+$F17*2</f>
        <v>8818310</v>
      </c>
      <c r="R17" s="111">
        <f>+$F17*2</f>
        <v>8818310</v>
      </c>
    </row>
    <row r="18" spans="1:19" x14ac:dyDescent="0.2">
      <c r="A18" s="40"/>
      <c r="B18" s="1"/>
      <c r="C18" s="10" t="s">
        <v>43</v>
      </c>
      <c r="D18" s="10">
        <f>SUM(D8:D17)</f>
        <v>26</v>
      </c>
      <c r="E18" s="11"/>
      <c r="F18" s="45" t="s">
        <v>44</v>
      </c>
      <c r="G18" s="45"/>
      <c r="H18" s="45">
        <f>SUM(H8:H17)</f>
        <v>621342745</v>
      </c>
      <c r="J18" s="112"/>
      <c r="K18" s="118" t="s">
        <v>45</v>
      </c>
      <c r="L18" s="118" t="s">
        <v>46</v>
      </c>
      <c r="M18" s="118" t="s">
        <v>47</v>
      </c>
      <c r="N18" s="118" t="s">
        <v>48</v>
      </c>
      <c r="O18" s="118" t="s">
        <v>49</v>
      </c>
      <c r="P18" s="118" t="s">
        <v>50</v>
      </c>
      <c r="Q18" s="118" t="s">
        <v>51</v>
      </c>
      <c r="R18" s="119" t="s">
        <v>52</v>
      </c>
    </row>
    <row r="19" spans="1:19" x14ac:dyDescent="0.2">
      <c r="A19" s="40"/>
      <c r="B19" s="1"/>
      <c r="C19" s="1"/>
      <c r="D19" s="1"/>
      <c r="E19" s="11"/>
      <c r="F19" s="1"/>
      <c r="G19" s="31"/>
      <c r="H19" s="40"/>
      <c r="J19" s="120" t="s">
        <v>53</v>
      </c>
      <c r="K19" s="106">
        <f t="shared" ref="K19:R19" si="6">SUM(K3:K17)</f>
        <v>84276742</v>
      </c>
      <c r="L19" s="107">
        <f t="shared" si="6"/>
        <v>84276742</v>
      </c>
      <c r="M19" s="107">
        <f t="shared" si="6"/>
        <v>84276742</v>
      </c>
      <c r="N19" s="107">
        <f t="shared" si="6"/>
        <v>91296580</v>
      </c>
      <c r="O19" s="107">
        <f t="shared" si="6"/>
        <v>91296580</v>
      </c>
      <c r="P19" s="107">
        <f t="shared" si="6"/>
        <v>84276742</v>
      </c>
      <c r="Q19" s="107">
        <f t="shared" si="6"/>
        <v>101913362</v>
      </c>
      <c r="R19" s="113">
        <f t="shared" si="6"/>
        <v>97504207</v>
      </c>
    </row>
    <row r="20" spans="1:19" x14ac:dyDescent="0.2">
      <c r="A20" s="40"/>
      <c r="B20" s="1"/>
      <c r="C20" s="12" t="s">
        <v>54</v>
      </c>
      <c r="D20" s="12">
        <f>+D18+D5</f>
        <v>28</v>
      </c>
      <c r="E20" s="11"/>
      <c r="F20" s="45" t="s">
        <v>55</v>
      </c>
      <c r="G20" s="45"/>
      <c r="H20" s="29">
        <f>+H18+H5</f>
        <v>719117697</v>
      </c>
      <c r="J20" s="120" t="s">
        <v>56</v>
      </c>
      <c r="K20" s="108">
        <v>0</v>
      </c>
      <c r="L20" s="109">
        <f>H25</f>
        <v>6919784</v>
      </c>
      <c r="M20" s="109">
        <f>H26</f>
        <v>3549724</v>
      </c>
      <c r="N20" s="109">
        <f>(H27+H28)/2</f>
        <v>21298344</v>
      </c>
      <c r="O20" s="109">
        <f>(H27+H28)/2</f>
        <v>21298344</v>
      </c>
      <c r="P20" s="108">
        <v>0</v>
      </c>
      <c r="Q20" s="109">
        <f>H29</f>
        <v>1774862</v>
      </c>
      <c r="R20" s="114">
        <f>H30</f>
        <v>6919784</v>
      </c>
    </row>
    <row r="21" spans="1:19" x14ac:dyDescent="0.2">
      <c r="A21" s="40"/>
      <c r="B21" s="1"/>
      <c r="C21" s="1"/>
      <c r="D21" s="1"/>
      <c r="E21" s="11"/>
      <c r="F21" s="1"/>
      <c r="G21" s="31"/>
      <c r="H21" s="40"/>
      <c r="J21" s="120" t="s">
        <v>57</v>
      </c>
      <c r="K21" s="106">
        <f>K19*0.125</f>
        <v>10534592.75</v>
      </c>
      <c r="L21" s="106">
        <f t="shared" ref="L21:R21" si="7">L19*0.125</f>
        <v>10534592.75</v>
      </c>
      <c r="M21" s="106">
        <f t="shared" si="7"/>
        <v>10534592.75</v>
      </c>
      <c r="N21" s="106">
        <f t="shared" si="7"/>
        <v>11412072.5</v>
      </c>
      <c r="O21" s="106">
        <f t="shared" si="7"/>
        <v>11412072.5</v>
      </c>
      <c r="P21" s="106">
        <f t="shared" si="7"/>
        <v>10534592.75</v>
      </c>
      <c r="Q21" s="106">
        <f t="shared" si="7"/>
        <v>12739170.25</v>
      </c>
      <c r="R21" s="115">
        <f t="shared" si="7"/>
        <v>12188025.875</v>
      </c>
    </row>
    <row r="22" spans="1:19" ht="16" thickBot="1" x14ac:dyDescent="0.25">
      <c r="A22" s="41"/>
      <c r="B22" s="13"/>
      <c r="C22" s="13"/>
      <c r="D22" s="13"/>
      <c r="E22" s="14"/>
      <c r="F22" s="13"/>
      <c r="G22" s="32"/>
      <c r="H22" s="41"/>
      <c r="J22" s="120" t="s">
        <v>58</v>
      </c>
      <c r="K22" s="106">
        <f>K21*19%+K20*19%</f>
        <v>2001572.6225000001</v>
      </c>
      <c r="L22" s="106">
        <f t="shared" ref="L22:R22" si="8">L21*19%+L20*19%</f>
        <v>3316331.5825</v>
      </c>
      <c r="M22" s="106">
        <f t="shared" si="8"/>
        <v>2676020.1825000001</v>
      </c>
      <c r="N22" s="106">
        <f t="shared" si="8"/>
        <v>6214979.1349999998</v>
      </c>
      <c r="O22" s="106">
        <f t="shared" si="8"/>
        <v>6214979.1349999998</v>
      </c>
      <c r="P22" s="106">
        <f t="shared" si="8"/>
        <v>2001572.6225000001</v>
      </c>
      <c r="Q22" s="106">
        <f t="shared" si="8"/>
        <v>2757666.1275000004</v>
      </c>
      <c r="R22" s="115">
        <f t="shared" si="8"/>
        <v>3630483.8762500002</v>
      </c>
    </row>
    <row r="23" spans="1:19" ht="15" customHeight="1" thickBot="1" x14ac:dyDescent="0.25">
      <c r="A23" s="133" t="s">
        <v>59</v>
      </c>
      <c r="B23" s="133"/>
      <c r="C23" s="133"/>
      <c r="D23" s="133"/>
      <c r="E23" s="133"/>
      <c r="F23" s="133"/>
      <c r="G23" s="133"/>
      <c r="H23" s="134"/>
      <c r="J23" s="121" t="s">
        <v>60</v>
      </c>
      <c r="K23" s="116">
        <f>SUM(K19:K22)</f>
        <v>96812907.372500002</v>
      </c>
      <c r="L23" s="116">
        <f t="shared" ref="L23:R23" si="9">SUM(L19:L22)</f>
        <v>105047450.3325</v>
      </c>
      <c r="M23" s="116">
        <f t="shared" si="9"/>
        <v>101037078.9325</v>
      </c>
      <c r="N23" s="116">
        <f t="shared" si="9"/>
        <v>130221975.63500001</v>
      </c>
      <c r="O23" s="116">
        <f t="shared" si="9"/>
        <v>130221975.63500001</v>
      </c>
      <c r="P23" s="116">
        <f t="shared" si="9"/>
        <v>96812907.372500002</v>
      </c>
      <c r="Q23" s="116">
        <f t="shared" si="9"/>
        <v>119185060.3775</v>
      </c>
      <c r="R23" s="117">
        <f t="shared" si="9"/>
        <v>120242500.75125</v>
      </c>
      <c r="S23" s="122">
        <f>SUM(K23:R23)</f>
        <v>899581856.40875006</v>
      </c>
    </row>
    <row r="24" spans="1:19" x14ac:dyDescent="0.2">
      <c r="A24" s="88" t="s">
        <v>61</v>
      </c>
      <c r="B24" s="26" t="s">
        <v>62</v>
      </c>
      <c r="C24" s="26" t="s">
        <v>63</v>
      </c>
      <c r="D24" s="27" t="s">
        <v>4</v>
      </c>
      <c r="E24" s="26" t="s">
        <v>6</v>
      </c>
      <c r="F24" s="28" t="s">
        <v>64</v>
      </c>
      <c r="G24" s="34" t="s">
        <v>7</v>
      </c>
      <c r="H24" s="42" t="s">
        <v>8</v>
      </c>
    </row>
    <row r="25" spans="1:19" ht="30" x14ac:dyDescent="0.2">
      <c r="A25" s="135" t="s">
        <v>65</v>
      </c>
      <c r="B25" s="91" t="s">
        <v>66</v>
      </c>
      <c r="C25" s="15" t="s">
        <v>67</v>
      </c>
      <c r="D25" s="16">
        <v>1</v>
      </c>
      <c r="E25" s="17">
        <v>6919784</v>
      </c>
      <c r="F25" s="38">
        <f t="shared" ref="F25:F30" si="10">E25*0.19</f>
        <v>1314758.96</v>
      </c>
      <c r="G25" s="37">
        <f t="shared" ref="G25:G30" si="11">E25</f>
        <v>6919784</v>
      </c>
      <c r="H25" s="39">
        <f t="shared" ref="H25:H30" si="12">+D25*E25</f>
        <v>6919784</v>
      </c>
    </row>
    <row r="26" spans="1:19" ht="30" x14ac:dyDescent="0.2">
      <c r="A26" s="135"/>
      <c r="B26" s="91" t="s">
        <v>68</v>
      </c>
      <c r="C26" s="15" t="s">
        <v>69</v>
      </c>
      <c r="D26" s="16">
        <v>2</v>
      </c>
      <c r="E26" s="17">
        <v>1774862</v>
      </c>
      <c r="F26" s="38">
        <f t="shared" si="10"/>
        <v>337223.78</v>
      </c>
      <c r="G26" s="37">
        <f t="shared" si="11"/>
        <v>1774862</v>
      </c>
      <c r="H26" s="39">
        <f t="shared" si="12"/>
        <v>3549724</v>
      </c>
    </row>
    <row r="27" spans="1:19" ht="45" x14ac:dyDescent="0.2">
      <c r="A27" s="135" t="s">
        <v>70</v>
      </c>
      <c r="B27" s="136" t="s">
        <v>71</v>
      </c>
      <c r="C27" s="15" t="s">
        <v>72</v>
      </c>
      <c r="D27" s="16">
        <v>20</v>
      </c>
      <c r="E27" s="17">
        <v>1774862</v>
      </c>
      <c r="F27" s="38">
        <f t="shared" si="10"/>
        <v>337223.78</v>
      </c>
      <c r="G27" s="37">
        <f t="shared" si="11"/>
        <v>1774862</v>
      </c>
      <c r="H27" s="39">
        <f t="shared" si="12"/>
        <v>35497240</v>
      </c>
    </row>
    <row r="28" spans="1:19" ht="30" x14ac:dyDescent="0.2">
      <c r="A28" s="135"/>
      <c r="B28" s="136"/>
      <c r="C28" s="15" t="s">
        <v>73</v>
      </c>
      <c r="D28" s="20">
        <v>4</v>
      </c>
      <c r="E28" s="17">
        <v>1774862</v>
      </c>
      <c r="F28" s="38">
        <f t="shared" si="10"/>
        <v>337223.78</v>
      </c>
      <c r="G28" s="37">
        <f t="shared" si="11"/>
        <v>1774862</v>
      </c>
      <c r="H28" s="39">
        <f t="shared" si="12"/>
        <v>7099448</v>
      </c>
    </row>
    <row r="29" spans="1:19" ht="30" x14ac:dyDescent="0.2">
      <c r="A29" s="135"/>
      <c r="B29" s="91" t="s">
        <v>74</v>
      </c>
      <c r="C29" s="15" t="s">
        <v>75</v>
      </c>
      <c r="D29" s="20">
        <v>1</v>
      </c>
      <c r="E29" s="17">
        <v>1774862</v>
      </c>
      <c r="F29" s="38">
        <f t="shared" si="10"/>
        <v>337223.78</v>
      </c>
      <c r="G29" s="37">
        <f t="shared" si="11"/>
        <v>1774862</v>
      </c>
      <c r="H29" s="39">
        <f t="shared" si="12"/>
        <v>1774862</v>
      </c>
    </row>
    <row r="30" spans="1:19" ht="60" x14ac:dyDescent="0.2">
      <c r="A30" s="89" t="s">
        <v>76</v>
      </c>
      <c r="B30" s="91" t="s">
        <v>77</v>
      </c>
      <c r="C30" s="15" t="s">
        <v>78</v>
      </c>
      <c r="D30" s="22">
        <v>1</v>
      </c>
      <c r="E30" s="17">
        <v>6919784</v>
      </c>
      <c r="F30" s="38">
        <f t="shared" si="10"/>
        <v>1314758.96</v>
      </c>
      <c r="G30" s="37">
        <f t="shared" si="11"/>
        <v>6919784</v>
      </c>
      <c r="H30" s="39">
        <f t="shared" si="12"/>
        <v>6919784</v>
      </c>
    </row>
    <row r="31" spans="1:19" ht="15" customHeight="1" thickBot="1" x14ac:dyDescent="0.25">
      <c r="A31" s="90"/>
      <c r="B31" s="18"/>
      <c r="C31" s="18"/>
      <c r="D31" s="18"/>
      <c r="E31" s="124" t="s">
        <v>79</v>
      </c>
      <c r="F31" s="125"/>
      <c r="G31" s="126"/>
      <c r="H31" s="43">
        <f>SUM(H25:H30)</f>
        <v>61760842</v>
      </c>
    </row>
    <row r="32" spans="1:19" ht="16" thickBot="1" x14ac:dyDescent="0.25">
      <c r="E32" s="19"/>
    </row>
    <row r="33" spans="3:7" ht="16" x14ac:dyDescent="0.2">
      <c r="C33" s="96" t="s">
        <v>56</v>
      </c>
      <c r="D33" s="97"/>
      <c r="E33" s="98">
        <f>H31</f>
        <v>61760842</v>
      </c>
    </row>
    <row r="34" spans="3:7" ht="16" x14ac:dyDescent="0.2">
      <c r="C34" s="99" t="s">
        <v>80</v>
      </c>
      <c r="D34" s="100"/>
      <c r="E34" s="101">
        <f>+H20</f>
        <v>719117697</v>
      </c>
    </row>
    <row r="35" spans="3:7" ht="16" x14ac:dyDescent="0.2">
      <c r="C35" s="99" t="s">
        <v>81</v>
      </c>
      <c r="D35" s="100"/>
      <c r="E35" s="78">
        <f>E34*0.125</f>
        <v>89889712.125</v>
      </c>
    </row>
    <row r="36" spans="3:7" ht="16" x14ac:dyDescent="0.2">
      <c r="C36" s="99" t="s">
        <v>82</v>
      </c>
      <c r="D36" s="100"/>
      <c r="E36" s="102">
        <f>E35*19%+E33*19%</f>
        <v>28813605.283750001</v>
      </c>
    </row>
    <row r="37" spans="3:7" ht="17" thickBot="1" x14ac:dyDescent="0.25">
      <c r="C37" s="103" t="s">
        <v>83</v>
      </c>
      <c r="D37" s="104"/>
      <c r="E37" s="105">
        <f>E33+E34+E35+E36</f>
        <v>899581856.40875006</v>
      </c>
      <c r="F37" s="93">
        <f>900000000-E37</f>
        <v>418143.59124994278</v>
      </c>
      <c r="G37" s="92" t="s">
        <v>84</v>
      </c>
    </row>
  </sheetData>
  <sheetProtection algorithmName="SHA-512" hashValue="Q5LSTYbnChYnbEFVSbz4ZXLxoUNkE3n4SlPe2JAC9+Z3iECyrcsuzlaoZlw7UTv3Mc7XyDGiyScGYUpbkk8TdQ==" saltValue="WsaOC62uBmcyUxKaM87OIg==" spinCount="100000" sheet="1" objects="1" scenarios="1"/>
  <mergeCells count="7">
    <mergeCell ref="E31:G31"/>
    <mergeCell ref="A1:H1"/>
    <mergeCell ref="A6:H6"/>
    <mergeCell ref="A23:H23"/>
    <mergeCell ref="A25:A26"/>
    <mergeCell ref="A27:A29"/>
    <mergeCell ref="B27:B28"/>
  </mergeCells>
  <phoneticPr fontId="22" type="noConversion"/>
  <pageMargins left="0.7" right="0.7" top="0.75" bottom="0.75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6bd45d7e3e7e2de2fe9653b493d17ce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33374c5f5e343214080eb0219f0f0539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Props1.xml><?xml version="1.0" encoding="utf-8"?>
<ds:datastoreItem xmlns:ds="http://schemas.openxmlformats.org/officeDocument/2006/customXml" ds:itemID="{17768FD9-0DD2-4E58-8B78-4ABA3A114550}"/>
</file>

<file path=customXml/itemProps2.xml><?xml version="1.0" encoding="utf-8"?>
<ds:datastoreItem xmlns:ds="http://schemas.openxmlformats.org/officeDocument/2006/customXml" ds:itemID="{0C2B3E2C-1010-438E-9117-1D518AFDFE8D}"/>
</file>

<file path=customXml/itemProps3.xml><?xml version="1.0" encoding="utf-8"?>
<ds:datastoreItem xmlns:ds="http://schemas.openxmlformats.org/officeDocument/2006/customXml" ds:itemID="{8407FD09-9F03-4F4F-AF06-D549259B17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Loryn Vanessa Caicedo</dc:creator>
  <cp:keywords/>
  <dc:description/>
  <cp:lastModifiedBy>Santiago Alfonso, Valencia Rico</cp:lastModifiedBy>
  <cp:revision>0</cp:revision>
  <dcterms:created xsi:type="dcterms:W3CDTF">2026-03-19T22:53:41Z</dcterms:created>
  <dcterms:modified xsi:type="dcterms:W3CDTF">2026-04-28T18:49:06Z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</Properties>
</file>